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2\"/>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B27" i="22"/>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<sst xmlns="http://schemas.openxmlformats.org/spreadsheetml/2006/main" count="1053" uniqueCount="634">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</sst>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575</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576</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M_TP1600.PR.0102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110 кВ Узловая и ПС 110 кВ Хохряково</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M_TP1600.PR.0102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110 кВ Узловая и ПС 110 кВ Хохряково</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M_TP1600.PR.0102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110 кВ Узловая и ПС 110 кВ Хохряково</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M_TP1600.PR.0102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110 кВ Узловая и ПС 110 кВ Хохряково</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66</v>
      </c>
      <c r="B22" s="30" t="s">
        <v>515</v>
      </c>
      <c r="C22" s="210" t="s">
        <v>577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канала связи с установкой устройств ШПД  на ПС 110 кВ Узловая и ПС 110 кВ Хохряково</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M_TP1600.PR.0102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75" customHeight="1" x14ac:dyDescent="0.2">
      <c r="A15" s="285" t="str">
        <f>'1. паспорт местоположение'!A15:C15</f>
        <v>Организация канала связи с установкой устройств ШПД  на ПС 110 кВ Узловая и ПС 110 кВ Хохряково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85" t="str">
        <f>'1. паспорт местоположение'!A15:C15</f>
        <v>Организация канала связи с установкой устройств ШПД  на ПС 110 кВ Узловая и ПС 110 кВ Хохряково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'[2]1. паспорт местоположение'!A9:C9</f>
        <v>АО "Тюменьэнерго"</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M_TP1600.PR.0102</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31.25" customHeight="1" x14ac:dyDescent="0.25">
      <c r="A15" s="285" t="str">
        <f>'1. паспорт местоположение'!A15:C15</f>
        <v>Организация канала связи с установкой устройств ШПД  на ПС 110 кВ Узловая и ПС 110 кВ Хохряково</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580</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581</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85" t="str">
        <f>'1. паспорт местоположение'!A15:C15</f>
        <v>Организация канала связи с установкой устройств ШПД  на ПС 110 кВ Узловая и ПС 110 кВ Хохряково</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582</v>
      </c>
      <c r="H20" s="407" t="s">
        <v>571</v>
      </c>
      <c r="I20" s="408"/>
      <c r="J20" s="408"/>
      <c r="K20" s="408"/>
      <c r="L20" s="407" t="s">
        <v>570</v>
      </c>
      <c r="M20" s="408"/>
      <c r="N20" s="408"/>
      <c r="O20" s="408"/>
      <c r="P20" s="407" t="s">
        <v>572</v>
      </c>
      <c r="Q20" s="408"/>
      <c r="R20" s="408"/>
      <c r="S20" s="408"/>
      <c r="T20" s="407" t="s">
        <v>583</v>
      </c>
      <c r="U20" s="408"/>
      <c r="V20" s="408"/>
      <c r="W20" s="408"/>
      <c r="X20" s="407" t="s">
        <v>584</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585</v>
      </c>
      <c r="F22" s="265" t="s">
        <v>586</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587</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588</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589</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590</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591</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592</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593</v>
      </c>
      <c r="B43" s="272" t="s">
        <v>594</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595</v>
      </c>
      <c r="B44" s="272" t="s">
        <v>596</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597</v>
      </c>
      <c r="B45" s="272" t="s">
        <v>598</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599</v>
      </c>
      <c r="B46" s="272" t="s">
        <v>600</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587</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589</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590</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601</v>
      </c>
      <c r="B55" s="272" t="s">
        <v>591</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602</v>
      </c>
      <c r="B56" s="272" t="s">
        <v>592</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603</v>
      </c>
      <c r="B57" s="272" t="s">
        <v>594</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604</v>
      </c>
      <c r="B58" s="272" t="s">
        <v>596</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605</v>
      </c>
      <c r="B59" s="272" t="s">
        <v>598</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606</v>
      </c>
      <c r="B60" s="272" t="s">
        <v>600</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607</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608</v>
      </c>
      <c r="B68" s="271" t="s">
        <v>609</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610</v>
      </c>
      <c r="B69" s="271" t="s">
        <v>611</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612</v>
      </c>
      <c r="B70" s="271" t="s">
        <v>613</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614</v>
      </c>
      <c r="B71" s="271" t="s">
        <v>615</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616</v>
      </c>
      <c r="B72" s="271" t="s">
        <v>617</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618</v>
      </c>
      <c r="B73" s="271" t="s">
        <v>619</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587</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620</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589</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590</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621</v>
      </c>
      <c r="B81" s="272" t="s">
        <v>591</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622</v>
      </c>
      <c r="B82" s="272" t="s">
        <v>592</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623</v>
      </c>
      <c r="B83" s="272" t="s">
        <v>594</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624</v>
      </c>
      <c r="B84" s="272" t="s">
        <v>596</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625</v>
      </c>
      <c r="B85" s="272" t="s">
        <v>598</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626</v>
      </c>
      <c r="B86" s="272" t="s">
        <v>600</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Узловая и ПС 110 кВ Хохряково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M_TP1600.PR.0102</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110 кВ Узловая и ПС 110 кВ Хохряково</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Узловая и ПС 110 кВ Хохряково</v>
      </c>
      <c r="C21" s="251"/>
      <c r="D21" s="251"/>
    </row>
    <row r="22" spans="1:4" ht="27.75" customHeight="1" thickBot="1" x14ac:dyDescent="0.3">
      <c r="A22" s="148" t="s">
        <v>402</v>
      </c>
      <c r="B22" s="212" t="s">
        <v>553</v>
      </c>
      <c r="C22" s="219"/>
      <c r="D22" s="219"/>
    </row>
    <row r="23" spans="1:4" ht="22.5" customHeight="1" thickBot="1" x14ac:dyDescent="0.3">
      <c r="A23" s="148" t="s">
        <v>367</v>
      </c>
      <c r="B23" s="213" t="s">
        <v>627</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628</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629</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630</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2022-03-28T08:27:35Z</dcterms:modified>
</cp:coreProperties>
</file>